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 godina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<sst xmlns="http://schemas.openxmlformats.org/spreadsheetml/2006/main" count="88" uniqueCount="83">
  <si>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</si>
  <si>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</si>
  <si>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</si>
  <si>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</si>
  <si>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</si>
  <si>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</si>
  <si>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</si>
  <si>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</si>
  <si>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</si>
  <si>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</si>
  <si>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</si>
  <si>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</si>
  <si>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</si>
  <si>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</si>
  <si>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</si>
  <si>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</si>
  <si>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</si>
  <si>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</si>
  <si>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</si>
  <si>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</si>
  <si>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</si>
  <si>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</si>
  <si>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</si>
  <si>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</si>
  <si>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</si>
  <si>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</si>
  <si>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</si>
  <si>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</si>
  <si>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</si>
  <si>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</si>
  <si>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</si>
  <si>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</si>
  <si>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</si>
  <si>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</si>
  <si>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</si>
  <si>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</si>
  <si>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</si>
  <si>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</si>
  <si>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</si>
  <si>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</si>
  <si>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</si>
  <si>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</si>
  <si>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</si>
  <si>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</si>
  <si>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</si>
  <si>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</si>
  <si>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</si>
  <si>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</si>
  <si>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</si>
  <si>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</si>
  <si>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</si>
  <si>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</si>
  <si>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</si>
  <si>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</si>
  <si>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</si>
  <si>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</si>
  <si>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</si>
  <si>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</si>
  <si>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</si>
  <si>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</si>
  <si>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</si>
  <si>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</si>
  <si>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</si>
  <si>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</si>
  <si>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</si>
  <si>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</si>
  <si>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</si>
  <si>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</si>
  <si>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</si>
  <si>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</si>
  <si>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</si>
  <si>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</si>
  <si>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</si>
  <si>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</si>
  <si>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</si>
  <si>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</si>
  <si>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</si>
  <si>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</si>
  <si>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</si>
  <si>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</t>
  </si>
  <si>
    <t>Mineralogija sa kristalografijom</t>
  </si>
  <si>
    <t>konsultacije</t>
  </si>
  <si>
    <t>polaganje završnog ispita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</si>
</sst>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2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1" fillId="0" borderId="5" xfId="0" applyFont="1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H12" sqref="H1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80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3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200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100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1</v>
      </c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>
        <v>1</v>
      </c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15</v>
      </c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2</v>
      </c>
      <c r="I26" s="41" t="s">
        <v>82</v>
      </c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81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3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0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33.75</v>
      </c>
      <c r="H7" s="5"/>
      <c r="I7" s="6"/>
      <c r="J7" s="5"/>
      <c r="K7" s="7">
        <f>G7/$G$23</f>
        <v>0.38681948424068768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18.333333333333336</v>
      </c>
      <c r="H8" s="5"/>
      <c r="I8" s="6"/>
      <c r="J8" s="5"/>
      <c r="K8" s="7">
        <f t="shared" ref="K8:K22" si="0">G8/$G$23</f>
        <v>0.21012416427889211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29.166666666666668</v>
      </c>
      <c r="H9" s="5"/>
      <c r="I9" s="6"/>
      <c r="J9" s="5"/>
      <c r="K9" s="7">
        <f t="shared" si="0"/>
        <v>0.33428844317096468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1</v>
      </c>
      <c r="H13" s="5"/>
      <c r="I13" s="6"/>
      <c r="J13" s="5"/>
      <c r="K13" s="7">
        <f t="shared" si="0"/>
        <v>1.1461318051575931E-2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1</v>
      </c>
      <c r="H14" s="5"/>
      <c r="I14" s="6"/>
      <c r="J14" s="5"/>
      <c r="K14" s="7">
        <f t="shared" si="0"/>
        <v>1.1461318051575931E-2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1</v>
      </c>
      <c r="H15" s="5"/>
      <c r="I15" s="6"/>
      <c r="J15" s="5"/>
      <c r="K15" s="7">
        <f t="shared" si="0"/>
        <v>1.1461318051575931E-2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2</v>
      </c>
      <c r="H21" s="5"/>
      <c r="I21" s="6"/>
      <c r="J21" s="5"/>
      <c r="K21" s="7">
        <f t="shared" si="0"/>
        <v>2.2922636103151862E-2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1</v>
      </c>
      <c r="H22" s="5"/>
      <c r="I22" s="6"/>
      <c r="J22" s="5"/>
      <c r="K22" s="7">
        <f t="shared" si="0"/>
        <v>1.1461318051575931E-2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87.25</v>
      </c>
      <c r="H23" s="4"/>
      <c r="I23" s="8"/>
      <c r="J23" s="4"/>
      <c r="K23" s="9">
        <f>SUM(K7:K22)</f>
        <v>1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2.9083333333333332</v>
      </c>
      <c r="I25" s="20" t="s">
        <v>32</v>
      </c>
      <c r="J25" s="21">
        <f>G23/25</f>
        <v>3.49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Mineralogija sa kristalografijom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53.5</v>
      </c>
    </row>
    <row r="9" spans="1:2">
      <c r="A9" s="18" t="s">
        <v>68</v>
      </c>
      <c r="B9" s="19">
        <f>IF(Proračun!G24="OK",B7+B8,"")</f>
        <v>87.25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Nadira</cp:lastModifiedBy>
  <dcterms:created xsi:type="dcterms:W3CDTF">2006-09-16T00:00:00Z</dcterms:created>
  <dcterms:modified xsi:type="dcterms:W3CDTF">2026-03-09T09:36:53Z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